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PRESUPUESTO!$A$12:$L$54</definedName>
    <definedName name="_Order1" hidden="1">255</definedName>
    <definedName name="_Regression_Int" hidden="1">1</definedName>
    <definedName name="_xlnm.Print_Area" localSheetId="0">PRESUPUESTO!$A$1:$L$54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54" i="1" l="1"/>
  <c r="J54" i="1"/>
  <c r="L54" i="1" l="1"/>
</calcChain>
</file>

<file path=xl/sharedStrings.xml><?xml version="1.0" encoding="utf-8"?>
<sst xmlns="http://schemas.openxmlformats.org/spreadsheetml/2006/main" count="186" uniqueCount="97">
  <si>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</si>
  <si>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</si>
  <si>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</si>
  <si>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</si>
  <si>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</si>
  <si>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</si>
  <si>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</si>
  <si>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</si>
  <si>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</si>
  <si>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</si>
  <si>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</si>
  <si>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</si>
  <si>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</si>
  <si>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</si>
  <si>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</si>
  <si>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</si>
  <si>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</si>
  <si>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</si>
  <si>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</si>
  <si>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</si>
  <si>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</si>
  <si>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</si>
  <si>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</si>
  <si>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</si>
  <si>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</si>
  <si>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</si>
  <si>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</si>
  <si>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</si>
  <si>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</si>
  <si>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</si>
  <si>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</si>
  <si>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</si>
  <si>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</si>
  <si>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</si>
  <si>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</si>
  <si>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</si>
  <si>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</si>
  <si>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</si>
  <si>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</si>
  <si>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</si>
  <si>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</si>
  <si>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</si>
  <si>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 xml:space="preserve">Conexión de cruce eléctrico </t>
  </si>
  <si>
    <t>Conexión de cruce eléctrico en CP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</si>
  <si>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</si>
  <si>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</si>
  <si>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</si>
  <si>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</si>
  <si>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</si>
  <si>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</si>
  <si>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</si>
  <si>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</si>
  <si>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</si>
  <si>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</si>
  <si>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</si>
  <si>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</si>
  <si>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</si>
  <si>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</si>
  <si>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</si>
  <si>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</si>
  <si>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</si>
  <si>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</si>
  <si>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</si>
  <si>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</si>
  <si>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</si>
  <si>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EL MIRADOR SEGUNDA ETAPA</t>
  </si>
  <si>
    <t xml:space="preserve">Desbroce de vegetación </t>
  </si>
  <si>
    <t>Km</t>
  </si>
  <si>
    <t xml:space="preserve">Tensor a tierra doble TAV-0TD,  en terreno sin clasificar </t>
  </si>
  <si>
    <t>TAV-0TD</t>
  </si>
  <si>
    <t>Tensor a tierra simple TAV-0TS,  en terreno sin clasificar</t>
  </si>
  <si>
    <t>TAV-0TS</t>
  </si>
  <si>
    <t>Tensor farol simple TAD-0FS, en terreno sin clasificar</t>
  </si>
  <si>
    <t>TAD-0FS</t>
  </si>
  <si>
    <t>Tensor farol simple TAD-0FS, en terreno roca</t>
  </si>
  <si>
    <t>Transformador monofásico autoprotegido (CSP) de 37,5 KVA 22000 GRDY/12700 V-120/240 V</t>
  </si>
  <si>
    <t>TRV-1A37.5</t>
  </si>
  <si>
    <t>Transformador monofásico autoprotegido (CSP) de 25 KVA 22000 GRDY/12700 V-120/240 V</t>
  </si>
  <si>
    <t>TRV-1A25</t>
  </si>
  <si>
    <t>Estructura monofásica - centrada - pasante ESV-1CP</t>
  </si>
  <si>
    <t>ESV-1CP</t>
  </si>
  <si>
    <t>Estructura monofásica - centrada - angular ESV-1CA</t>
  </si>
  <si>
    <t>ESV-1CA</t>
  </si>
  <si>
    <t>Estructura monofásica - centrada - retención ESV-1CR</t>
  </si>
  <si>
    <t>ESV-1CR</t>
  </si>
  <si>
    <t>Estructura codo-tubo adherido a la pared para acometida</t>
  </si>
  <si>
    <t>Estructura en baja tensión tipo ESD-3ED</t>
  </si>
  <si>
    <t>ESD-3ED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</si>
  <si>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</si>
  <si>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</si>
  <si>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</si>
  <si>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</si>
  <si>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</si>
  <si>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</si>
  <si>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</si>
  <si>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</si>
  <si>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Retiro y enrollado de conductor de aluminio, desnudo, 5005, ASC ó ACSR # 6 AWG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</si>
</sst>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4"/>
  <sheetViews>
    <sheetView showZeros="0" tabSelected="1" view="pageBreakPreview" zoomScale="40" zoomScaleNormal="55" zoomScaleSheetLayoutView="40" workbookViewId="0">
      <pane xSplit="2" ySplit="12" topLeftCell="E40" activePane="bottomRight" state="frozen"/>
      <selection pane="topRight" activeCell="C1" sqref="C1"/>
      <selection pane="bottomLeft" activeCell="A5" sqref="A5"/>
      <selection pane="bottomRight" activeCell="L54" sqref="L54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58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59</v>
      </c>
      <c r="B2" s="30" t="s">
        <v>65</v>
      </c>
      <c r="C2" s="31"/>
      <c r="D2" s="49"/>
      <c r="E2" s="49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60</v>
      </c>
      <c r="B3" s="33"/>
      <c r="C3" s="31"/>
      <c r="D3" s="49"/>
      <c r="E3" s="49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61</v>
      </c>
      <c r="B4" s="33"/>
      <c r="C4" s="31"/>
      <c r="D4" s="27"/>
    </row>
    <row r="5" spans="1:12" s="28" customFormat="1" ht="26.25" customHeight="1" x14ac:dyDescent="0.25">
      <c r="A5" s="29" t="s">
        <v>62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63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64</v>
      </c>
      <c r="B7" s="38"/>
      <c r="C7" s="39"/>
      <c r="D7" s="50"/>
      <c r="E7" s="50"/>
      <c r="F7" s="40"/>
      <c r="G7" s="51"/>
      <c r="H7" s="51"/>
      <c r="I7" s="51"/>
      <c r="J7" s="51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2" t="s">
        <v>1</v>
      </c>
      <c r="B10" s="55" t="s">
        <v>2</v>
      </c>
      <c r="C10" s="57" t="s">
        <v>3</v>
      </c>
      <c r="D10" s="57" t="s">
        <v>4</v>
      </c>
      <c r="E10" s="60" t="s">
        <v>5</v>
      </c>
      <c r="F10" s="57" t="s">
        <v>6</v>
      </c>
      <c r="G10" s="63" t="s">
        <v>7</v>
      </c>
      <c r="H10" s="64"/>
      <c r="I10" s="64"/>
      <c r="J10" s="64"/>
      <c r="K10" s="64"/>
      <c r="L10" s="65"/>
    </row>
    <row r="11" spans="1:12" ht="25.5" customHeight="1" x14ac:dyDescent="0.25">
      <c r="A11" s="53"/>
      <c r="B11" s="56"/>
      <c r="C11" s="58"/>
      <c r="D11" s="58"/>
      <c r="E11" s="61"/>
      <c r="F11" s="58"/>
      <c r="G11" s="66" t="s">
        <v>8</v>
      </c>
      <c r="H11" s="67"/>
      <c r="I11" s="68"/>
      <c r="J11" s="66" t="s">
        <v>9</v>
      </c>
      <c r="K11" s="67"/>
      <c r="L11" s="69"/>
    </row>
    <row r="12" spans="1:12" ht="37.5" customHeight="1" x14ac:dyDescent="0.25">
      <c r="A12" s="54"/>
      <c r="B12" s="56"/>
      <c r="C12" s="59"/>
      <c r="D12" s="59"/>
      <c r="E12" s="62"/>
      <c r="F12" s="5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30</v>
      </c>
      <c r="G13" s="17" t="s">
        <v>16</v>
      </c>
      <c r="H13" s="18">
        <v>20.03</v>
      </c>
      <c r="I13" s="18">
        <v>20.03</v>
      </c>
      <c r="J13" s="18">
        <v>0</v>
      </c>
      <c r="K13" s="18">
        <v>600.9</v>
      </c>
      <c r="L13" s="19">
        <v>600.9</v>
      </c>
    </row>
    <row r="14" spans="1:12" ht="30" customHeight="1" x14ac:dyDescent="0.25">
      <c r="A14" s="14">
        <v>2</v>
      </c>
      <c r="B14" s="15" t="s">
        <v>66</v>
      </c>
      <c r="C14" s="20" t="s">
        <v>14</v>
      </c>
      <c r="D14" s="15" t="s">
        <v>66</v>
      </c>
      <c r="E14" s="16" t="s">
        <v>67</v>
      </c>
      <c r="F14" s="43">
        <v>1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182.28</v>
      </c>
      <c r="L14" s="19">
        <v>182.28</v>
      </c>
    </row>
    <row r="15" spans="1:12" ht="30" customHeight="1" x14ac:dyDescent="0.25">
      <c r="A15" s="14">
        <v>3</v>
      </c>
      <c r="B15" s="15" t="s">
        <v>17</v>
      </c>
      <c r="C15" s="20" t="s">
        <v>18</v>
      </c>
      <c r="D15" s="15"/>
      <c r="E15" s="16" t="s">
        <v>15</v>
      </c>
      <c r="F15" s="43">
        <v>3</v>
      </c>
      <c r="G15" s="18">
        <v>261.27</v>
      </c>
      <c r="H15" s="18">
        <v>159.55000000000001</v>
      </c>
      <c r="I15" s="18">
        <v>420.82</v>
      </c>
      <c r="J15" s="18">
        <v>783.81</v>
      </c>
      <c r="K15" s="18">
        <v>478.65</v>
      </c>
      <c r="L15" s="19">
        <v>1262.46</v>
      </c>
    </row>
    <row r="16" spans="1:12" ht="30" customHeight="1" x14ac:dyDescent="0.25">
      <c r="A16" s="14">
        <v>4</v>
      </c>
      <c r="B16" s="15" t="s">
        <v>19</v>
      </c>
      <c r="C16" s="20" t="s">
        <v>18</v>
      </c>
      <c r="D16" s="15"/>
      <c r="E16" s="16" t="s">
        <v>15</v>
      </c>
      <c r="F16" s="43">
        <v>3</v>
      </c>
      <c r="G16" s="18">
        <v>261.27</v>
      </c>
      <c r="H16" s="18">
        <v>203.01</v>
      </c>
      <c r="I16" s="18">
        <v>464.28</v>
      </c>
      <c r="J16" s="18">
        <v>783.81</v>
      </c>
      <c r="K16" s="18">
        <v>609.03</v>
      </c>
      <c r="L16" s="19">
        <v>1392.84</v>
      </c>
    </row>
    <row r="17" spans="1:12" ht="30" customHeight="1" x14ac:dyDescent="0.25">
      <c r="A17" s="14">
        <v>5</v>
      </c>
      <c r="B17" s="15" t="s">
        <v>20</v>
      </c>
      <c r="C17" s="20" t="s">
        <v>21</v>
      </c>
      <c r="D17" s="15"/>
      <c r="E17" s="16" t="s">
        <v>15</v>
      </c>
      <c r="F17" s="43">
        <v>20</v>
      </c>
      <c r="G17" s="18">
        <v>193.46</v>
      </c>
      <c r="H17" s="18">
        <v>116.37</v>
      </c>
      <c r="I17" s="18">
        <v>309.83</v>
      </c>
      <c r="J17" s="18">
        <v>3869.2</v>
      </c>
      <c r="K17" s="18">
        <v>2327.4</v>
      </c>
      <c r="L17" s="19">
        <v>6196.6</v>
      </c>
    </row>
    <row r="18" spans="1:12" ht="30" customHeight="1" x14ac:dyDescent="0.25">
      <c r="A18" s="14">
        <v>6</v>
      </c>
      <c r="B18" s="15" t="s">
        <v>22</v>
      </c>
      <c r="C18" s="20" t="s">
        <v>21</v>
      </c>
      <c r="D18" s="15"/>
      <c r="E18" s="16" t="s">
        <v>15</v>
      </c>
      <c r="F18" s="43">
        <v>4</v>
      </c>
      <c r="G18" s="18">
        <v>193.46</v>
      </c>
      <c r="H18" s="18">
        <v>165.74</v>
      </c>
      <c r="I18" s="18">
        <v>359.2</v>
      </c>
      <c r="J18" s="18">
        <v>773.84</v>
      </c>
      <c r="K18" s="18">
        <v>662.96</v>
      </c>
      <c r="L18" s="19">
        <v>1436.8</v>
      </c>
    </row>
    <row r="19" spans="1:12" ht="30" customHeight="1" x14ac:dyDescent="0.25">
      <c r="A19" s="14">
        <v>7</v>
      </c>
      <c r="B19" s="15" t="s">
        <v>68</v>
      </c>
      <c r="C19" s="20" t="s">
        <v>69</v>
      </c>
      <c r="D19" s="15"/>
      <c r="E19" s="16" t="s">
        <v>15</v>
      </c>
      <c r="F19" s="43">
        <v>1</v>
      </c>
      <c r="G19" s="18">
        <v>104.34</v>
      </c>
      <c r="H19" s="18">
        <v>81.41</v>
      </c>
      <c r="I19" s="18">
        <v>185.75</v>
      </c>
      <c r="J19" s="18">
        <v>104.34</v>
      </c>
      <c r="K19" s="18">
        <v>81.41</v>
      </c>
      <c r="L19" s="19">
        <v>185.75</v>
      </c>
    </row>
    <row r="20" spans="1:12" ht="30" customHeight="1" x14ac:dyDescent="0.25">
      <c r="A20" s="14">
        <v>8</v>
      </c>
      <c r="B20" s="15" t="s">
        <v>70</v>
      </c>
      <c r="C20" s="20" t="s">
        <v>71</v>
      </c>
      <c r="D20" s="15" t="s">
        <v>23</v>
      </c>
      <c r="E20" s="16" t="s">
        <v>15</v>
      </c>
      <c r="F20" s="43">
        <v>1</v>
      </c>
      <c r="G20" s="18">
        <v>72.709999999999994</v>
      </c>
      <c r="H20" s="18">
        <v>67.900000000000006</v>
      </c>
      <c r="I20" s="18">
        <v>140.61000000000001</v>
      </c>
      <c r="J20" s="18">
        <v>72.709999999999994</v>
      </c>
      <c r="K20" s="18">
        <v>67.900000000000006</v>
      </c>
      <c r="L20" s="19">
        <v>140.61000000000001</v>
      </c>
    </row>
    <row r="21" spans="1:12" ht="30" customHeight="1" x14ac:dyDescent="0.25">
      <c r="A21" s="14">
        <v>9</v>
      </c>
      <c r="B21" s="15" t="s">
        <v>24</v>
      </c>
      <c r="C21" s="20" t="s">
        <v>25</v>
      </c>
      <c r="D21" s="15" t="s">
        <v>23</v>
      </c>
      <c r="E21" s="16" t="s">
        <v>15</v>
      </c>
      <c r="F21" s="43">
        <v>8</v>
      </c>
      <c r="G21" s="18">
        <v>53.53</v>
      </c>
      <c r="H21" s="18">
        <v>68.33</v>
      </c>
      <c r="I21" s="18">
        <v>121.86</v>
      </c>
      <c r="J21" s="18">
        <v>428.24</v>
      </c>
      <c r="K21" s="18">
        <v>546.64</v>
      </c>
      <c r="L21" s="19">
        <v>974.88</v>
      </c>
    </row>
    <row r="22" spans="1:12" ht="30" customHeight="1" x14ac:dyDescent="0.25">
      <c r="A22" s="14">
        <v>10</v>
      </c>
      <c r="B22" s="15" t="s">
        <v>26</v>
      </c>
      <c r="C22" s="20" t="s">
        <v>25</v>
      </c>
      <c r="D22" s="15" t="s">
        <v>23</v>
      </c>
      <c r="E22" s="16" t="s">
        <v>15</v>
      </c>
      <c r="F22" s="43">
        <v>3</v>
      </c>
      <c r="G22" s="17">
        <v>53.53</v>
      </c>
      <c r="H22" s="18">
        <v>96.92</v>
      </c>
      <c r="I22" s="18">
        <v>150.44999999999999</v>
      </c>
      <c r="J22" s="18">
        <v>160.59</v>
      </c>
      <c r="K22" s="18">
        <v>290.76</v>
      </c>
      <c r="L22" s="19">
        <v>451.35</v>
      </c>
    </row>
    <row r="23" spans="1:12" ht="30" customHeight="1" x14ac:dyDescent="0.25">
      <c r="A23" s="14">
        <v>11</v>
      </c>
      <c r="B23" s="15" t="s">
        <v>72</v>
      </c>
      <c r="C23" s="20" t="s">
        <v>73</v>
      </c>
      <c r="D23" s="15" t="s">
        <v>23</v>
      </c>
      <c r="E23" s="16" t="s">
        <v>15</v>
      </c>
      <c r="F23" s="43">
        <v>1</v>
      </c>
      <c r="G23" s="17">
        <v>76.819999999999993</v>
      </c>
      <c r="H23" s="18">
        <v>50.9</v>
      </c>
      <c r="I23" s="18">
        <v>127.72</v>
      </c>
      <c r="J23" s="18">
        <v>76.819999999999993</v>
      </c>
      <c r="K23" s="18">
        <v>50.9</v>
      </c>
      <c r="L23" s="19">
        <v>127.72</v>
      </c>
    </row>
    <row r="24" spans="1:12" ht="30" customHeight="1" x14ac:dyDescent="0.25">
      <c r="A24" s="14">
        <v>12</v>
      </c>
      <c r="B24" s="15" t="s">
        <v>74</v>
      </c>
      <c r="C24" s="20" t="s">
        <v>73</v>
      </c>
      <c r="D24" s="15" t="s">
        <v>23</v>
      </c>
      <c r="E24" s="16" t="s">
        <v>15</v>
      </c>
      <c r="F24" s="43">
        <v>1</v>
      </c>
      <c r="G24" s="17">
        <v>76.819999999999993</v>
      </c>
      <c r="H24" s="18">
        <v>98.22</v>
      </c>
      <c r="I24" s="18">
        <v>175.04</v>
      </c>
      <c r="J24" s="18">
        <v>76.819999999999993</v>
      </c>
      <c r="K24" s="18">
        <v>98.22</v>
      </c>
      <c r="L24" s="19">
        <v>175.04</v>
      </c>
    </row>
    <row r="25" spans="1:12" ht="30" customHeight="1" x14ac:dyDescent="0.25">
      <c r="A25" s="14">
        <v>13</v>
      </c>
      <c r="B25" s="15" t="s">
        <v>75</v>
      </c>
      <c r="C25" s="15" t="s">
        <v>76</v>
      </c>
      <c r="D25" s="15" t="s">
        <v>23</v>
      </c>
      <c r="E25" s="16" t="s">
        <v>15</v>
      </c>
      <c r="F25" s="43">
        <v>2</v>
      </c>
      <c r="G25" s="17">
        <v>2897.01</v>
      </c>
      <c r="H25" s="18">
        <v>102.22</v>
      </c>
      <c r="I25" s="18">
        <v>2999.23</v>
      </c>
      <c r="J25" s="18">
        <v>5794.02</v>
      </c>
      <c r="K25" s="18">
        <v>204.44</v>
      </c>
      <c r="L25" s="19">
        <v>5998.46</v>
      </c>
    </row>
    <row r="26" spans="1:12" ht="30" customHeight="1" x14ac:dyDescent="0.25">
      <c r="A26" s="14">
        <v>14</v>
      </c>
      <c r="B26" s="15" t="s">
        <v>77</v>
      </c>
      <c r="C26" s="15" t="s">
        <v>78</v>
      </c>
      <c r="D26" s="15" t="s">
        <v>23</v>
      </c>
      <c r="E26" s="16" t="s">
        <v>15</v>
      </c>
      <c r="F26" s="43">
        <v>1</v>
      </c>
      <c r="G26" s="17">
        <v>2402.59</v>
      </c>
      <c r="H26" s="18">
        <v>85.91</v>
      </c>
      <c r="I26" s="18">
        <v>2488.5</v>
      </c>
      <c r="J26" s="18">
        <v>2402.59</v>
      </c>
      <c r="K26" s="18">
        <v>85.91</v>
      </c>
      <c r="L26" s="19">
        <v>2488.5</v>
      </c>
    </row>
    <row r="27" spans="1:12" ht="30" customHeight="1" x14ac:dyDescent="0.25">
      <c r="A27" s="14">
        <v>15</v>
      </c>
      <c r="B27" s="15" t="s">
        <v>27</v>
      </c>
      <c r="C27" s="15" t="s">
        <v>28</v>
      </c>
      <c r="D27" s="15" t="s">
        <v>23</v>
      </c>
      <c r="E27" s="16" t="s">
        <v>15</v>
      </c>
      <c r="F27" s="43">
        <v>4</v>
      </c>
      <c r="G27" s="17">
        <v>201.38</v>
      </c>
      <c r="H27" s="18">
        <v>12.51</v>
      </c>
      <c r="I27" s="18">
        <v>213.89</v>
      </c>
      <c r="J27" s="18">
        <v>805.52</v>
      </c>
      <c r="K27" s="18">
        <v>50.04</v>
      </c>
      <c r="L27" s="19">
        <v>855.56</v>
      </c>
    </row>
    <row r="28" spans="1:12" ht="30" customHeight="1" x14ac:dyDescent="0.25">
      <c r="A28" s="14">
        <v>16</v>
      </c>
      <c r="B28" s="15" t="s">
        <v>79</v>
      </c>
      <c r="C28" s="15" t="s">
        <v>80</v>
      </c>
      <c r="D28" s="15" t="s">
        <v>23</v>
      </c>
      <c r="E28" s="16" t="s">
        <v>15</v>
      </c>
      <c r="F28" s="43">
        <v>4</v>
      </c>
      <c r="G28" s="17">
        <v>32.950000000000003</v>
      </c>
      <c r="H28" s="18">
        <v>12.65</v>
      </c>
      <c r="I28" s="18">
        <v>45.6</v>
      </c>
      <c r="J28" s="18">
        <v>131.80000000000001</v>
      </c>
      <c r="K28" s="18">
        <v>50.6</v>
      </c>
      <c r="L28" s="19">
        <v>182.4</v>
      </c>
    </row>
    <row r="29" spans="1:12" ht="30" customHeight="1" x14ac:dyDescent="0.25">
      <c r="A29" s="14">
        <v>17</v>
      </c>
      <c r="B29" s="15" t="s">
        <v>81</v>
      </c>
      <c r="C29" s="15" t="s">
        <v>82</v>
      </c>
      <c r="D29" s="15" t="s">
        <v>23</v>
      </c>
      <c r="E29" s="16" t="s">
        <v>15</v>
      </c>
      <c r="F29" s="43">
        <v>1</v>
      </c>
      <c r="G29" s="17">
        <v>49.21</v>
      </c>
      <c r="H29" s="18">
        <v>15.1</v>
      </c>
      <c r="I29" s="18">
        <v>64.31</v>
      </c>
      <c r="J29" s="18">
        <v>49.21</v>
      </c>
      <c r="K29" s="18">
        <v>15.1</v>
      </c>
      <c r="L29" s="19">
        <v>64.31</v>
      </c>
    </row>
    <row r="30" spans="1:12" ht="30" customHeight="1" x14ac:dyDescent="0.25">
      <c r="A30" s="14">
        <v>18</v>
      </c>
      <c r="B30" s="15" t="s">
        <v>83</v>
      </c>
      <c r="C30" s="15" t="s">
        <v>84</v>
      </c>
      <c r="D30" s="15" t="s">
        <v>23</v>
      </c>
      <c r="E30" s="16" t="s">
        <v>15</v>
      </c>
      <c r="F30" s="43">
        <v>2</v>
      </c>
      <c r="G30" s="17">
        <v>59.72</v>
      </c>
      <c r="H30" s="18">
        <v>13.91</v>
      </c>
      <c r="I30" s="18">
        <v>73.63</v>
      </c>
      <c r="J30" s="18">
        <v>119.44</v>
      </c>
      <c r="K30" s="18">
        <v>27.82</v>
      </c>
      <c r="L30" s="19">
        <v>147.26</v>
      </c>
    </row>
    <row r="31" spans="1:12" ht="30" customHeight="1" x14ac:dyDescent="0.25">
      <c r="A31" s="14">
        <v>19</v>
      </c>
      <c r="B31" s="15" t="s">
        <v>29</v>
      </c>
      <c r="C31" s="15" t="s">
        <v>30</v>
      </c>
      <c r="D31" s="15" t="s">
        <v>23</v>
      </c>
      <c r="E31" s="16" t="s">
        <v>15</v>
      </c>
      <c r="F31" s="43">
        <v>1</v>
      </c>
      <c r="G31" s="17">
        <v>39.479999999999997</v>
      </c>
      <c r="H31" s="18">
        <v>9.77</v>
      </c>
      <c r="I31" s="18">
        <v>49.25</v>
      </c>
      <c r="J31" s="18">
        <v>39.479999999999997</v>
      </c>
      <c r="K31" s="18">
        <v>9.77</v>
      </c>
      <c r="L31" s="19">
        <v>49.25</v>
      </c>
    </row>
    <row r="32" spans="1:12" ht="30" customHeight="1" x14ac:dyDescent="0.25">
      <c r="A32" s="14">
        <v>20</v>
      </c>
      <c r="B32" s="15" t="s">
        <v>31</v>
      </c>
      <c r="C32" s="15" t="s">
        <v>32</v>
      </c>
      <c r="D32" s="15" t="s">
        <v>23</v>
      </c>
      <c r="E32" s="16" t="s">
        <v>15</v>
      </c>
      <c r="F32" s="43">
        <v>1</v>
      </c>
      <c r="G32" s="17">
        <v>33.74</v>
      </c>
      <c r="H32" s="18">
        <v>10.26</v>
      </c>
      <c r="I32" s="18">
        <v>44</v>
      </c>
      <c r="J32" s="18">
        <v>33.74</v>
      </c>
      <c r="K32" s="18">
        <v>10.26</v>
      </c>
      <c r="L32" s="19">
        <v>44</v>
      </c>
    </row>
    <row r="33" spans="1:12" ht="30" customHeight="1" x14ac:dyDescent="0.25">
      <c r="A33" s="14">
        <v>21</v>
      </c>
      <c r="B33" s="15" t="s">
        <v>33</v>
      </c>
      <c r="C33" s="15" t="s">
        <v>34</v>
      </c>
      <c r="D33" s="15" t="s">
        <v>23</v>
      </c>
      <c r="E33" s="16" t="s">
        <v>15</v>
      </c>
      <c r="F33" s="43">
        <v>1</v>
      </c>
      <c r="G33" s="17">
        <v>45.74</v>
      </c>
      <c r="H33" s="18">
        <v>8.82</v>
      </c>
      <c r="I33" s="18">
        <v>54.56</v>
      </c>
      <c r="J33" s="18">
        <v>45.74</v>
      </c>
      <c r="K33" s="18">
        <v>8.82</v>
      </c>
      <c r="L33" s="19">
        <v>54.56</v>
      </c>
    </row>
    <row r="34" spans="1:12" ht="30" customHeight="1" x14ac:dyDescent="0.25">
      <c r="A34" s="14">
        <v>22</v>
      </c>
      <c r="B34" s="15" t="s">
        <v>85</v>
      </c>
      <c r="C34" s="15" t="s">
        <v>14</v>
      </c>
      <c r="D34" s="15" t="s">
        <v>85</v>
      </c>
      <c r="E34" s="16" t="s">
        <v>15</v>
      </c>
      <c r="F34" s="43">
        <v>29</v>
      </c>
      <c r="G34" s="17">
        <v>18.95</v>
      </c>
      <c r="H34" s="18">
        <v>11.63</v>
      </c>
      <c r="I34" s="18">
        <v>30.58</v>
      </c>
      <c r="J34" s="18">
        <v>549.54999999999995</v>
      </c>
      <c r="K34" s="18">
        <v>337.27</v>
      </c>
      <c r="L34" s="19">
        <v>886.82</v>
      </c>
    </row>
    <row r="35" spans="1:12" ht="30" customHeight="1" x14ac:dyDescent="0.25">
      <c r="A35" s="14">
        <v>23</v>
      </c>
      <c r="B35" s="15" t="s">
        <v>35</v>
      </c>
      <c r="C35" s="15" t="s">
        <v>36</v>
      </c>
      <c r="D35" s="15" t="s">
        <v>23</v>
      </c>
      <c r="E35" s="16" t="s">
        <v>15</v>
      </c>
      <c r="F35" s="43">
        <v>14</v>
      </c>
      <c r="G35" s="17">
        <v>75.47</v>
      </c>
      <c r="H35" s="18">
        <v>11.27</v>
      </c>
      <c r="I35" s="18">
        <v>86.74</v>
      </c>
      <c r="J35" s="18">
        <v>1056.58</v>
      </c>
      <c r="K35" s="18">
        <v>157.78</v>
      </c>
      <c r="L35" s="19">
        <v>1214.3599999999999</v>
      </c>
    </row>
    <row r="36" spans="1:12" ht="30" customHeight="1" x14ac:dyDescent="0.25">
      <c r="A36" s="14">
        <v>24</v>
      </c>
      <c r="B36" s="15" t="s">
        <v>37</v>
      </c>
      <c r="C36" s="15" t="s">
        <v>38</v>
      </c>
      <c r="D36" s="15" t="s">
        <v>23</v>
      </c>
      <c r="E36" s="16" t="s">
        <v>15</v>
      </c>
      <c r="F36" s="43">
        <v>14</v>
      </c>
      <c r="G36" s="17">
        <v>67.819999999999993</v>
      </c>
      <c r="H36" s="18">
        <v>12.56</v>
      </c>
      <c r="I36" s="18">
        <v>80.38</v>
      </c>
      <c r="J36" s="18">
        <v>949.48</v>
      </c>
      <c r="K36" s="18">
        <v>175.84</v>
      </c>
      <c r="L36" s="19">
        <v>1125.32</v>
      </c>
    </row>
    <row r="37" spans="1:12" ht="30" customHeight="1" x14ac:dyDescent="0.25">
      <c r="A37" s="14">
        <v>25</v>
      </c>
      <c r="B37" s="15" t="s">
        <v>86</v>
      </c>
      <c r="C37" s="15" t="s">
        <v>87</v>
      </c>
      <c r="D37" s="15" t="s">
        <v>23</v>
      </c>
      <c r="E37" s="16" t="s">
        <v>15</v>
      </c>
      <c r="F37" s="43">
        <v>2</v>
      </c>
      <c r="G37" s="17">
        <v>101.2</v>
      </c>
      <c r="H37" s="18">
        <v>12.67</v>
      </c>
      <c r="I37" s="18">
        <v>113.87</v>
      </c>
      <c r="J37" s="18">
        <v>202.4</v>
      </c>
      <c r="K37" s="18">
        <v>25.34</v>
      </c>
      <c r="L37" s="19">
        <v>227.74</v>
      </c>
    </row>
    <row r="38" spans="1:12" ht="30" customHeight="1" x14ac:dyDescent="0.25">
      <c r="A38" s="14">
        <v>26</v>
      </c>
      <c r="B38" s="15" t="s">
        <v>88</v>
      </c>
      <c r="C38" s="15" t="s">
        <v>89</v>
      </c>
      <c r="D38" s="15"/>
      <c r="E38" s="16" t="s">
        <v>39</v>
      </c>
      <c r="F38" s="43">
        <v>3000</v>
      </c>
      <c r="G38" s="17">
        <v>1.53</v>
      </c>
      <c r="H38" s="18">
        <v>0.34</v>
      </c>
      <c r="I38" s="18">
        <v>1.87</v>
      </c>
      <c r="J38" s="18">
        <v>4590</v>
      </c>
      <c r="K38" s="18">
        <v>1020</v>
      </c>
      <c r="L38" s="19">
        <v>5610</v>
      </c>
    </row>
    <row r="39" spans="1:12" ht="30" customHeight="1" x14ac:dyDescent="0.25">
      <c r="A39" s="14">
        <v>27</v>
      </c>
      <c r="B39" s="15" t="s">
        <v>40</v>
      </c>
      <c r="C39" s="15" t="s">
        <v>41</v>
      </c>
      <c r="D39" s="15" t="s">
        <v>23</v>
      </c>
      <c r="E39" s="16" t="s">
        <v>39</v>
      </c>
      <c r="F39" s="43">
        <v>600</v>
      </c>
      <c r="G39" s="17">
        <v>0.96</v>
      </c>
      <c r="H39" s="18">
        <v>0.27</v>
      </c>
      <c r="I39" s="18">
        <v>1.23</v>
      </c>
      <c r="J39" s="18">
        <v>576</v>
      </c>
      <c r="K39" s="18">
        <v>162</v>
      </c>
      <c r="L39" s="19">
        <v>738</v>
      </c>
    </row>
    <row r="40" spans="1:12" ht="30" customHeight="1" x14ac:dyDescent="0.25">
      <c r="A40" s="14">
        <v>28</v>
      </c>
      <c r="B40" s="15" t="s">
        <v>42</v>
      </c>
      <c r="C40" s="15" t="s">
        <v>14</v>
      </c>
      <c r="D40" s="15" t="s">
        <v>43</v>
      </c>
      <c r="E40" s="16" t="s">
        <v>15</v>
      </c>
      <c r="F40" s="43">
        <v>5</v>
      </c>
      <c r="G40" s="17">
        <v>9.75</v>
      </c>
      <c r="H40" s="18">
        <v>4.67</v>
      </c>
      <c r="I40" s="18">
        <v>14.42</v>
      </c>
      <c r="J40" s="18">
        <v>48.75</v>
      </c>
      <c r="K40" s="18">
        <v>23.35</v>
      </c>
      <c r="L40" s="19">
        <v>72.099999999999994</v>
      </c>
    </row>
    <row r="41" spans="1:12" ht="30" customHeight="1" x14ac:dyDescent="0.25">
      <c r="A41" s="14">
        <v>29</v>
      </c>
      <c r="B41" s="15" t="s">
        <v>44</v>
      </c>
      <c r="C41" s="15" t="s">
        <v>45</v>
      </c>
      <c r="D41" s="15" t="s">
        <v>23</v>
      </c>
      <c r="E41" s="16" t="s">
        <v>15</v>
      </c>
      <c r="F41" s="43">
        <v>3</v>
      </c>
      <c r="G41" s="17">
        <v>91.4</v>
      </c>
      <c r="H41" s="18">
        <v>9.27</v>
      </c>
      <c r="I41" s="18">
        <v>100.67</v>
      </c>
      <c r="J41" s="18">
        <v>274.2</v>
      </c>
      <c r="K41" s="18">
        <v>27.81</v>
      </c>
      <c r="L41" s="19">
        <v>302.01</v>
      </c>
    </row>
    <row r="42" spans="1:12" ht="30" customHeight="1" x14ac:dyDescent="0.25">
      <c r="A42" s="14">
        <v>30</v>
      </c>
      <c r="B42" s="15" t="s">
        <v>90</v>
      </c>
      <c r="C42" s="15" t="s">
        <v>45</v>
      </c>
      <c r="D42" s="15" t="s">
        <v>23</v>
      </c>
      <c r="E42" s="16" t="s">
        <v>15</v>
      </c>
      <c r="F42" s="43">
        <v>6</v>
      </c>
      <c r="G42" s="17">
        <v>78.3</v>
      </c>
      <c r="H42" s="18">
        <v>8.86</v>
      </c>
      <c r="I42" s="18">
        <v>87.16</v>
      </c>
      <c r="J42" s="18">
        <v>469.8</v>
      </c>
      <c r="K42" s="18">
        <v>53.16</v>
      </c>
      <c r="L42" s="19">
        <v>522.96</v>
      </c>
    </row>
    <row r="43" spans="1:12" ht="30" customHeight="1" x14ac:dyDescent="0.25">
      <c r="A43" s="14">
        <v>31</v>
      </c>
      <c r="B43" s="15" t="s">
        <v>46</v>
      </c>
      <c r="C43" s="15" t="s">
        <v>47</v>
      </c>
      <c r="D43" s="15"/>
      <c r="E43" s="16" t="s">
        <v>15</v>
      </c>
      <c r="F43" s="43">
        <v>29</v>
      </c>
      <c r="G43" s="17">
        <v>20.6</v>
      </c>
      <c r="H43" s="18">
        <v>6.88</v>
      </c>
      <c r="I43" s="18">
        <v>27.48</v>
      </c>
      <c r="J43" s="18">
        <v>597.4</v>
      </c>
      <c r="K43" s="18">
        <v>199.52</v>
      </c>
      <c r="L43" s="19">
        <v>796.92</v>
      </c>
    </row>
    <row r="44" spans="1:12" ht="30" customHeight="1" x14ac:dyDescent="0.25">
      <c r="A44" s="14">
        <v>32</v>
      </c>
      <c r="B44" s="15" t="s">
        <v>48</v>
      </c>
      <c r="C44" s="15" t="s">
        <v>14</v>
      </c>
      <c r="D44" s="15" t="s">
        <v>23</v>
      </c>
      <c r="E44" s="16" t="s">
        <v>15</v>
      </c>
      <c r="F44" s="43">
        <v>10</v>
      </c>
      <c r="G44" s="17" t="s">
        <v>16</v>
      </c>
      <c r="H44" s="18">
        <v>4.7</v>
      </c>
      <c r="I44" s="18">
        <v>4.7</v>
      </c>
      <c r="J44" s="18">
        <v>0</v>
      </c>
      <c r="K44" s="18">
        <v>47</v>
      </c>
      <c r="L44" s="19">
        <v>47</v>
      </c>
    </row>
    <row r="45" spans="1:12" ht="30" customHeight="1" x14ac:dyDescent="0.25">
      <c r="A45" s="14">
        <v>33</v>
      </c>
      <c r="B45" s="15" t="s">
        <v>49</v>
      </c>
      <c r="C45" s="15" t="s">
        <v>50</v>
      </c>
      <c r="D45" s="15" t="s">
        <v>23</v>
      </c>
      <c r="E45" s="16" t="s">
        <v>15</v>
      </c>
      <c r="F45" s="43">
        <v>29</v>
      </c>
      <c r="G45" s="17">
        <v>89.08</v>
      </c>
      <c r="H45" s="18">
        <v>9.48</v>
      </c>
      <c r="I45" s="18">
        <v>98.56</v>
      </c>
      <c r="J45" s="18">
        <v>2583.3200000000002</v>
      </c>
      <c r="K45" s="18">
        <v>274.92</v>
      </c>
      <c r="L45" s="19">
        <v>2858.24</v>
      </c>
    </row>
    <row r="46" spans="1:12" ht="30" customHeight="1" x14ac:dyDescent="0.25">
      <c r="A46" s="14">
        <v>34</v>
      </c>
      <c r="B46" s="15" t="s">
        <v>91</v>
      </c>
      <c r="C46" s="15" t="s">
        <v>14</v>
      </c>
      <c r="D46" s="15" t="s">
        <v>91</v>
      </c>
      <c r="E46" s="16" t="s">
        <v>15</v>
      </c>
      <c r="F46" s="43">
        <v>3</v>
      </c>
      <c r="G46" s="17" t="s">
        <v>16</v>
      </c>
      <c r="H46" s="18">
        <v>5.64</v>
      </c>
      <c r="I46" s="18">
        <v>5.64</v>
      </c>
      <c r="J46" s="18">
        <v>0</v>
      </c>
      <c r="K46" s="18">
        <v>16.920000000000002</v>
      </c>
      <c r="L46" s="19">
        <v>16.920000000000002</v>
      </c>
    </row>
    <row r="47" spans="1:12" ht="30" customHeight="1" x14ac:dyDescent="0.25">
      <c r="A47" s="14">
        <v>35</v>
      </c>
      <c r="B47" s="15" t="s">
        <v>51</v>
      </c>
      <c r="C47" s="15" t="s">
        <v>14</v>
      </c>
      <c r="D47" s="15" t="s">
        <v>51</v>
      </c>
      <c r="E47" s="16" t="s">
        <v>15</v>
      </c>
      <c r="F47" s="43">
        <v>10</v>
      </c>
      <c r="G47" s="17" t="s">
        <v>16</v>
      </c>
      <c r="H47" s="18">
        <v>8.65</v>
      </c>
      <c r="I47" s="18">
        <v>8.65</v>
      </c>
      <c r="J47" s="18">
        <v>0</v>
      </c>
      <c r="K47" s="18">
        <v>86.5</v>
      </c>
      <c r="L47" s="19">
        <v>86.5</v>
      </c>
    </row>
    <row r="48" spans="1:12" ht="30" customHeight="1" x14ac:dyDescent="0.25">
      <c r="A48" s="14">
        <v>36</v>
      </c>
      <c r="B48" s="15" t="s">
        <v>52</v>
      </c>
      <c r="C48" s="15" t="s">
        <v>53</v>
      </c>
      <c r="D48" s="15" t="s">
        <v>23</v>
      </c>
      <c r="E48" s="16" t="s">
        <v>39</v>
      </c>
      <c r="F48" s="43">
        <v>29</v>
      </c>
      <c r="G48" s="17">
        <v>34.19</v>
      </c>
      <c r="H48" s="18">
        <v>15.57</v>
      </c>
      <c r="I48" s="18">
        <v>49.76</v>
      </c>
      <c r="J48" s="18">
        <v>991.51</v>
      </c>
      <c r="K48" s="18">
        <v>451.53</v>
      </c>
      <c r="L48" s="19">
        <v>1443.04</v>
      </c>
    </row>
    <row r="49" spans="1:12" ht="30" customHeight="1" x14ac:dyDescent="0.25">
      <c r="A49" s="14">
        <v>37</v>
      </c>
      <c r="B49" s="15" t="s">
        <v>92</v>
      </c>
      <c r="C49" s="15" t="s">
        <v>93</v>
      </c>
      <c r="D49" s="15"/>
      <c r="E49" s="16" t="s">
        <v>39</v>
      </c>
      <c r="F49" s="43">
        <v>100</v>
      </c>
      <c r="G49" s="17">
        <v>2.2000000000000002</v>
      </c>
      <c r="H49" s="18">
        <v>2.04</v>
      </c>
      <c r="I49" s="18">
        <v>4.24</v>
      </c>
      <c r="J49" s="18">
        <v>220</v>
      </c>
      <c r="K49" s="18">
        <v>204</v>
      </c>
      <c r="L49" s="19">
        <v>424</v>
      </c>
    </row>
    <row r="50" spans="1:12" ht="30" customHeight="1" x14ac:dyDescent="0.25">
      <c r="A50" s="14">
        <v>38</v>
      </c>
      <c r="B50" s="15" t="s">
        <v>54</v>
      </c>
      <c r="C50" s="15" t="s">
        <v>55</v>
      </c>
      <c r="D50" s="15"/>
      <c r="E50" s="16" t="s">
        <v>39</v>
      </c>
      <c r="F50" s="43">
        <v>1740</v>
      </c>
      <c r="G50" s="17">
        <v>2.56</v>
      </c>
      <c r="H50" s="18">
        <v>3.13</v>
      </c>
      <c r="I50" s="18">
        <v>5.69</v>
      </c>
      <c r="J50" s="18">
        <v>4454.3999999999996</v>
      </c>
      <c r="K50" s="18">
        <v>5446.2</v>
      </c>
      <c r="L50" s="19">
        <v>9900.6</v>
      </c>
    </row>
    <row r="51" spans="1:12" ht="30" customHeight="1" x14ac:dyDescent="0.25">
      <c r="A51" s="14">
        <v>39</v>
      </c>
      <c r="B51" s="15" t="s">
        <v>56</v>
      </c>
      <c r="C51" s="15" t="s">
        <v>14</v>
      </c>
      <c r="D51" s="15" t="s">
        <v>56</v>
      </c>
      <c r="E51" s="16" t="s">
        <v>15</v>
      </c>
      <c r="F51" s="43">
        <v>20</v>
      </c>
      <c r="G51" s="17">
        <v>36.46</v>
      </c>
      <c r="H51" s="18">
        <v>5.38</v>
      </c>
      <c r="I51" s="18">
        <v>41.84</v>
      </c>
      <c r="J51" s="18">
        <v>729.2</v>
      </c>
      <c r="K51" s="18">
        <v>107.6</v>
      </c>
      <c r="L51" s="19">
        <v>836.8</v>
      </c>
    </row>
    <row r="52" spans="1:12" ht="30" customHeight="1" x14ac:dyDescent="0.25">
      <c r="A52" s="14">
        <v>40</v>
      </c>
      <c r="B52" s="15" t="s">
        <v>94</v>
      </c>
      <c r="C52" s="15" t="s">
        <v>95</v>
      </c>
      <c r="D52" s="15" t="s">
        <v>23</v>
      </c>
      <c r="E52" s="16" t="s">
        <v>15</v>
      </c>
      <c r="F52" s="43">
        <v>25</v>
      </c>
      <c r="G52" s="17">
        <v>199.72</v>
      </c>
      <c r="H52" s="18">
        <v>19.190000000000001</v>
      </c>
      <c r="I52" s="18">
        <v>218.91</v>
      </c>
      <c r="J52" s="18">
        <v>4993</v>
      </c>
      <c r="K52" s="18">
        <v>479.75</v>
      </c>
      <c r="L52" s="19">
        <v>5472.75</v>
      </c>
    </row>
    <row r="53" spans="1:12" ht="30" customHeight="1" x14ac:dyDescent="0.25">
      <c r="A53" s="14">
        <v>41</v>
      </c>
      <c r="B53" s="15" t="s">
        <v>96</v>
      </c>
      <c r="C53" s="15" t="s">
        <v>14</v>
      </c>
      <c r="D53" s="15" t="s">
        <v>96</v>
      </c>
      <c r="E53" s="16" t="s">
        <v>39</v>
      </c>
      <c r="F53" s="43">
        <v>28.8</v>
      </c>
      <c r="G53" s="17" t="s">
        <v>16</v>
      </c>
      <c r="H53" s="18">
        <v>0.15</v>
      </c>
      <c r="I53" s="18">
        <v>0.15</v>
      </c>
      <c r="J53" s="18">
        <v>0</v>
      </c>
      <c r="K53" s="18">
        <v>4.32</v>
      </c>
      <c r="L53" s="19">
        <v>4.32</v>
      </c>
    </row>
    <row r="54" spans="1:12" s="23" customFormat="1" ht="28.5" customHeight="1" x14ac:dyDescent="0.25">
      <c r="A54" s="46" t="s">
        <v>57</v>
      </c>
      <c r="B54" s="47"/>
      <c r="C54" s="47"/>
      <c r="D54" s="47"/>
      <c r="E54" s="47"/>
      <c r="F54" s="47"/>
      <c r="G54" s="47"/>
      <c r="H54" s="47"/>
      <c r="I54" s="48"/>
      <c r="J54" s="21">
        <f>TRUNC(ROUND(SUM(J13:J53),2),2)</f>
        <v>39837.31</v>
      </c>
      <c r="K54" s="21">
        <f>TRUNC(ROUND(SUM(K13:K53),2),2)</f>
        <v>15760.62</v>
      </c>
      <c r="L54" s="22">
        <f>TRUNC(ROUND(SUM(L13:L53),2),2)</f>
        <v>55597.93</v>
      </c>
    </row>
  </sheetData>
  <autoFilter ref="A12:L54"/>
  <mergeCells count="14">
    <mergeCell ref="A54:I54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2016-11-15T15:41:08Z</dcterms:modified>
</cp:coreProperties>
</file>